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บัญชีสรุปโครงการ" sheetId="7" r:id="rId1"/>
  </sheets>
  <calcPr calcId="124519"/>
</workbook>
</file>

<file path=xl/calcChain.xml><?xml version="1.0" encoding="utf-8"?>
<calcChain xmlns="http://schemas.openxmlformats.org/spreadsheetml/2006/main">
  <c r="I45" i="7"/>
  <c r="H45"/>
  <c r="G45"/>
  <c r="F45"/>
  <c r="H39"/>
  <c r="G39"/>
  <c r="F39"/>
  <c r="B39"/>
  <c r="J38"/>
  <c r="J37"/>
  <c r="J13"/>
  <c r="G43"/>
  <c r="F43"/>
  <c r="E43"/>
  <c r="D43"/>
  <c r="C43"/>
  <c r="B43"/>
  <c r="K41"/>
  <c r="J41"/>
  <c r="J33"/>
  <c r="G35"/>
  <c r="F35"/>
  <c r="K33"/>
  <c r="G23"/>
  <c r="F23"/>
  <c r="K19"/>
  <c r="J19"/>
  <c r="K18"/>
  <c r="J18"/>
  <c r="G14"/>
  <c r="F14"/>
  <c r="C14"/>
  <c r="B14"/>
  <c r="K13"/>
  <c r="K12"/>
  <c r="J12"/>
  <c r="K11"/>
  <c r="J11"/>
  <c r="K10"/>
  <c r="J10"/>
  <c r="K9"/>
  <c r="J9"/>
  <c r="K8"/>
  <c r="J8"/>
  <c r="I23"/>
  <c r="H23"/>
  <c r="E23"/>
  <c r="D23"/>
  <c r="C23"/>
  <c r="B23"/>
  <c r="B45" l="1"/>
  <c r="J23"/>
  <c r="K14"/>
  <c r="J14"/>
  <c r="J39" l="1"/>
  <c r="E39"/>
  <c r="E45" s="1"/>
  <c r="I39"/>
  <c r="D39"/>
  <c r="D45" s="1"/>
  <c r="C39"/>
  <c r="C45" s="1"/>
  <c r="K38"/>
  <c r="K37"/>
  <c r="K39" s="1"/>
  <c r="D14"/>
  <c r="E14"/>
  <c r="H14"/>
  <c r="I14"/>
  <c r="I35"/>
  <c r="H35"/>
  <c r="E35"/>
  <c r="D35"/>
  <c r="C35"/>
  <c r="B35"/>
  <c r="J43"/>
  <c r="I43"/>
  <c r="H43"/>
  <c r="K43"/>
  <c r="K45" l="1"/>
  <c r="J45"/>
  <c r="J35"/>
  <c r="K23"/>
  <c r="K35"/>
</calcChain>
</file>

<file path=xl/sharedStrings.xml><?xml version="1.0" encoding="utf-8"?>
<sst xmlns="http://schemas.openxmlformats.org/spreadsheetml/2006/main" count="94" uniqueCount="37">
  <si>
    <t>องค์การบริหารส่วนตำบลนาสิงห์</t>
  </si>
  <si>
    <t>(บาท)</t>
  </si>
  <si>
    <t>ยุทธศาสตร์</t>
  </si>
  <si>
    <t>จำนวน</t>
  </si>
  <si>
    <t>โครงการ</t>
  </si>
  <si>
    <t>งบประมาณ</t>
  </si>
  <si>
    <t>1.)ยุทธศาสตร์การพัฒนาสังคมและคุณภาพชีวิต</t>
  </si>
  <si>
    <t>รวม</t>
  </si>
  <si>
    <t>4.)ยุทธศาสตร์การพัฒนาระบบโครงสร้างพื้นฐาน</t>
  </si>
  <si>
    <t>-</t>
  </si>
  <si>
    <t>ปี 2561</t>
  </si>
  <si>
    <t>ปี 2562</t>
  </si>
  <si>
    <t>แผนพัฒนาท้องถิ่นสี่ปี (พ.ศ. 2561 - 2564)</t>
  </si>
  <si>
    <t>แบบ ผ.07</t>
  </si>
  <si>
    <t>บัญชีสรุปโครงการพัฒนา</t>
  </si>
  <si>
    <t xml:space="preserve">   1.1 แผนงานงบกลาง</t>
  </si>
  <si>
    <t xml:space="preserve">   1.2 แผนงานการศึกษา</t>
  </si>
  <si>
    <t xml:space="preserve">   1.3 แผนงานการศาสนาวัฒนธรรมและนันทนาการ</t>
  </si>
  <si>
    <t xml:space="preserve">   1.4 แผนงานสาธารณสุข</t>
  </si>
  <si>
    <t xml:space="preserve">   1.5 แผนงานสังคมสงเคราะห์</t>
  </si>
  <si>
    <t xml:space="preserve">   1.6 แผนงานสร้างความเข้มแข็งของชุมชน</t>
  </si>
  <si>
    <t>2.)ยุทธศาสตร์การพัฒนาด้านการจัดการทรัพยากร</t>
  </si>
  <si>
    <t>การท่องเที่ยว</t>
  </si>
  <si>
    <t>ธรรมชาติและสิ่งแวดล้อมควบคู่กับการส่งเสริม</t>
  </si>
  <si>
    <t xml:space="preserve">   2.1 แผนงานสาธารณสุข</t>
  </si>
  <si>
    <t xml:space="preserve">   2.2 แผนงานการเกษตร</t>
  </si>
  <si>
    <t>ปี 2563</t>
  </si>
  <si>
    <t>ปี 2564</t>
  </si>
  <si>
    <t>รวม 4 ปี</t>
  </si>
  <si>
    <t>3.)ยุทธศาสตร์การพัฒนาด้านการรักษาความสงบ</t>
  </si>
  <si>
    <t xml:space="preserve">   เรียบร้อยและความมั่นคง</t>
  </si>
  <si>
    <t xml:space="preserve">   3.1 แผนงานรักษาความสงบภายใน</t>
  </si>
  <si>
    <t xml:space="preserve">   4.1 แผนงานอุตสาหกรรมและการโยธา</t>
  </si>
  <si>
    <t xml:space="preserve">   4.2 แผนงานการพาณิชย์</t>
  </si>
  <si>
    <t xml:space="preserve">   5.1  แผนงานบริหารงานทั่วไป</t>
  </si>
  <si>
    <t>5.)ยุทธศาสตร์การพัฒนาด้านการบริหารจัดการที่ดี</t>
  </si>
  <si>
    <t>รวมทั้งสิ้น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</si>
</sst>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3"/>
      <color theme="1"/>
      <name val="TH SarabunIT๙"/>
      <family val="2"/>
    </font>
    <font>
      <sz val="14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3" fontId="1" fillId="0" borderId="3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61" fontId="3" fillId="0" borderId="3" xfId="0" applyNumberFormat="1" applyFont="1" applyBorder="1" applyAlignment="1">
      <alignment horizontal="center"/>
    </xf>
    <xf numFmtId="0" fontId="1" fillId="0" borderId="0" xfId="0" applyFont="1" applyBorder="1"/>
    <xf numFmtId="3" fontId="1" fillId="0" borderId="0" xfId="0" applyNumberFormat="1" applyFont="1" applyBorder="1"/>
    <xf numFmtId="0" fontId="1" fillId="0" borderId="1" xfId="0" applyFont="1" applyBorder="1"/>
    <xf numFmtId="61" fontId="3" fillId="0" borderId="3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2" xfId="0" applyFont="1" applyFill="1" applyBorder="1"/>
    <xf numFmtId="0" fontId="1" fillId="0" borderId="0" xfId="0" applyFont="1" applyFill="1"/>
    <xf numFmtId="0" fontId="1" fillId="0" borderId="4" xfId="0" applyFont="1" applyFill="1" applyBorder="1"/>
    <xf numFmtId="0" fontId="1" fillId="0" borderId="0" xfId="0" applyFont="1" applyFill="1" applyBorder="1"/>
    <xf numFmtId="0" fontId="1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/>
    <xf numFmtId="0" fontId="2" fillId="0" borderId="0" xfId="0" applyFont="1" applyBorder="1" applyAlignment="1">
      <alignment horizontal="center"/>
    </xf>
    <xf numFmtId="3" fontId="1" fillId="0" borderId="4" xfId="0" applyNumberFormat="1" applyFont="1" applyBorder="1"/>
    <xf numFmtId="3" fontId="1" fillId="0" borderId="2" xfId="0" applyNumberFormat="1" applyFont="1" applyBorder="1"/>
    <xf numFmtId="61" fontId="3" fillId="0" borderId="3" xfId="0" applyNumberFormat="1" applyFont="1" applyFill="1" applyBorder="1" applyAlignment="1">
      <alignment horizontal="right"/>
    </xf>
    <xf numFmtId="61" fontId="3" fillId="0" borderId="3" xfId="0" applyNumberFormat="1" applyFont="1" applyBorder="1" applyAlignment="1">
      <alignment horizontal="right"/>
    </xf>
    <xf numFmtId="61" fontId="1" fillId="0" borderId="3" xfId="0" applyNumberFormat="1" applyFont="1" applyBorder="1"/>
    <xf numFmtId="61" fontId="4" fillId="0" borderId="3" xfId="0" applyNumberFormat="1" applyFont="1" applyBorder="1" applyAlignment="1">
      <alignment horizontal="center"/>
    </xf>
    <xf numFmtId="0" fontId="1" fillId="2" borderId="3" xfId="0" applyFont="1" applyFill="1" applyBorder="1"/>
    <xf numFmtId="3" fontId="1" fillId="2" borderId="3" xfId="0" applyNumberFormat="1" applyFont="1" applyFill="1" applyBorder="1"/>
    <xf numFmtId="0" fontId="1" fillId="2" borderId="5" xfId="0" applyFont="1" applyFill="1" applyBorder="1"/>
    <xf numFmtId="3" fontId="1" fillId="2" borderId="5" xfId="0" applyNumberFormat="1" applyFont="1" applyFill="1" applyBorder="1"/>
    <xf numFmtId="61" fontId="3" fillId="2" borderId="5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61" fontId="1" fillId="3" borderId="5" xfId="0" applyNumberFormat="1" applyFont="1" applyFill="1" applyBorder="1"/>
    <xf numFmtId="3" fontId="1" fillId="3" borderId="5" xfId="0" applyNumberFormat="1" applyFont="1" applyFill="1" applyBorder="1"/>
    <xf numFmtId="0" fontId="1" fillId="3" borderId="5" xfId="0" applyFont="1" applyFill="1" applyBorder="1"/>
    <xf numFmtId="3" fontId="5" fillId="3" borderId="5" xfId="0" applyNumberFormat="1" applyFont="1" applyFill="1" applyBorder="1"/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vertical="top"/>
    </xf>
    <xf numFmtId="0" fontId="1" fillId="0" borderId="0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3" fontId="6" fillId="3" borderId="5" xfId="0" applyNumberFormat="1" applyFont="1" applyFill="1" applyBorder="1"/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25" workbookViewId="0">
      <selection activeCell="F37" sqref="F37"/>
    </sheetView>
  </sheetViews>
  <sheetFormatPr defaultRowHeight="20.25"/>
  <cols>
    <col min="1" max="1" width="38.875" style="15" customWidth="1"/>
    <col min="2" max="2" width="6.875" style="15" customWidth="1"/>
    <col min="3" max="3" width="12" style="1" customWidth="1"/>
    <col min="4" max="4" width="7.625" style="1" customWidth="1"/>
    <col min="5" max="5" width="11.625" style="1" customWidth="1"/>
    <col min="6" max="6" width="8" style="1" customWidth="1"/>
    <col min="7" max="7" width="11.375" style="1" customWidth="1"/>
    <col min="8" max="8" width="6.75" style="1" customWidth="1"/>
    <col min="9" max="9" width="11.375" style="1" customWidth="1"/>
    <col min="10" max="10" width="7.625" style="1" customWidth="1"/>
    <col min="11" max="11" width="11.25" style="1" customWidth="1"/>
    <col min="12" max="16384" width="9" style="1"/>
  </cols>
  <sheetData>
    <row r="1" spans="1:11">
      <c r="A1" s="54" t="s">
        <v>14</v>
      </c>
      <c r="B1" s="54"/>
      <c r="C1" s="54"/>
      <c r="D1" s="54"/>
      <c r="E1" s="54"/>
      <c r="F1" s="54"/>
      <c r="G1" s="54"/>
      <c r="H1" s="54"/>
      <c r="I1" s="54"/>
      <c r="J1" s="55"/>
      <c r="K1" s="21" t="s">
        <v>13</v>
      </c>
    </row>
    <row r="2" spans="1:11">
      <c r="A2" s="46" t="s">
        <v>12</v>
      </c>
      <c r="B2" s="46"/>
      <c r="C2" s="46"/>
      <c r="D2" s="46"/>
      <c r="E2" s="46"/>
      <c r="F2" s="46"/>
      <c r="G2" s="46"/>
      <c r="H2" s="46"/>
      <c r="I2" s="46"/>
      <c r="J2" s="46"/>
      <c r="K2" s="23"/>
    </row>
    <row r="3" spans="1:11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22"/>
    </row>
    <row r="4" spans="1:11">
      <c r="A4" s="48" t="s">
        <v>2</v>
      </c>
      <c r="B4" s="51" t="s">
        <v>10</v>
      </c>
      <c r="C4" s="51"/>
      <c r="D4" s="52" t="s">
        <v>11</v>
      </c>
      <c r="E4" s="53"/>
      <c r="F4" s="51" t="s">
        <v>26</v>
      </c>
      <c r="G4" s="51"/>
      <c r="H4" s="51" t="s">
        <v>27</v>
      </c>
      <c r="I4" s="51"/>
      <c r="J4" s="51" t="s">
        <v>28</v>
      </c>
      <c r="K4" s="51"/>
    </row>
    <row r="5" spans="1:11">
      <c r="A5" s="49"/>
      <c r="B5" s="19" t="s">
        <v>3</v>
      </c>
      <c r="C5" s="6" t="s">
        <v>5</v>
      </c>
      <c r="D5" s="6" t="s">
        <v>3</v>
      </c>
      <c r="E5" s="6" t="s">
        <v>5</v>
      </c>
      <c r="F5" s="19" t="s">
        <v>3</v>
      </c>
      <c r="G5" s="6" t="s">
        <v>5</v>
      </c>
      <c r="H5" s="6" t="s">
        <v>3</v>
      </c>
      <c r="I5" s="6" t="s">
        <v>5</v>
      </c>
      <c r="J5" s="6" t="s">
        <v>3</v>
      </c>
      <c r="K5" s="6" t="s">
        <v>5</v>
      </c>
    </row>
    <row r="6" spans="1:11">
      <c r="A6" s="50"/>
      <c r="B6" s="20" t="s">
        <v>4</v>
      </c>
      <c r="C6" s="7" t="s">
        <v>1</v>
      </c>
      <c r="D6" s="7" t="s">
        <v>4</v>
      </c>
      <c r="E6" s="7" t="s">
        <v>1</v>
      </c>
      <c r="F6" s="20" t="s">
        <v>4</v>
      </c>
      <c r="G6" s="7" t="s">
        <v>1</v>
      </c>
      <c r="H6" s="7" t="s">
        <v>4</v>
      </c>
      <c r="I6" s="7" t="s">
        <v>1</v>
      </c>
      <c r="J6" s="7" t="s">
        <v>4</v>
      </c>
      <c r="K6" s="7" t="s">
        <v>1</v>
      </c>
    </row>
    <row r="7" spans="1:11">
      <c r="A7" s="14" t="s">
        <v>6</v>
      </c>
      <c r="B7" s="14"/>
      <c r="C7" s="2"/>
      <c r="D7" s="2"/>
      <c r="E7" s="2"/>
      <c r="F7" s="2"/>
      <c r="G7" s="2"/>
      <c r="H7" s="2"/>
      <c r="I7" s="2"/>
      <c r="J7" s="2"/>
      <c r="K7" s="2"/>
    </row>
    <row r="8" spans="1:11">
      <c r="A8" s="13" t="s">
        <v>15</v>
      </c>
      <c r="B8" s="13">
        <v>3</v>
      </c>
      <c r="C8" s="5">
        <v>7138000</v>
      </c>
      <c r="D8" s="3">
        <v>3</v>
      </c>
      <c r="E8" s="5">
        <v>7248000</v>
      </c>
      <c r="F8" s="5">
        <v>3</v>
      </c>
      <c r="G8" s="5">
        <v>7358000</v>
      </c>
      <c r="H8" s="3">
        <v>3</v>
      </c>
      <c r="I8" s="5">
        <v>7468000</v>
      </c>
      <c r="J8" s="5">
        <f t="shared" ref="J8:K13" si="0">B8+D8+F8+H8</f>
        <v>12</v>
      </c>
      <c r="K8" s="5">
        <f t="shared" si="0"/>
        <v>29212000</v>
      </c>
    </row>
    <row r="9" spans="1:11">
      <c r="A9" s="13" t="s">
        <v>16</v>
      </c>
      <c r="B9" s="13">
        <v>15</v>
      </c>
      <c r="C9" s="5">
        <v>6236500</v>
      </c>
      <c r="D9" s="3">
        <v>15</v>
      </c>
      <c r="E9" s="5">
        <v>6426500</v>
      </c>
      <c r="F9" s="5">
        <v>15</v>
      </c>
      <c r="G9" s="5">
        <v>6616500</v>
      </c>
      <c r="H9" s="3">
        <v>15</v>
      </c>
      <c r="I9" s="5">
        <v>6806500</v>
      </c>
      <c r="J9" s="5">
        <f t="shared" si="0"/>
        <v>60</v>
      </c>
      <c r="K9" s="5">
        <f t="shared" si="0"/>
        <v>26086000</v>
      </c>
    </row>
    <row r="10" spans="1:11">
      <c r="A10" s="13" t="s">
        <v>17</v>
      </c>
      <c r="B10" s="13">
        <v>4</v>
      </c>
      <c r="C10" s="5">
        <v>290000</v>
      </c>
      <c r="D10" s="3">
        <v>4</v>
      </c>
      <c r="E10" s="5">
        <v>290000</v>
      </c>
      <c r="F10" s="5">
        <v>4</v>
      </c>
      <c r="G10" s="5">
        <v>290000</v>
      </c>
      <c r="H10" s="3">
        <v>4</v>
      </c>
      <c r="I10" s="5">
        <v>290000</v>
      </c>
      <c r="J10" s="5">
        <f t="shared" si="0"/>
        <v>16</v>
      </c>
      <c r="K10" s="5">
        <f t="shared" si="0"/>
        <v>1160000</v>
      </c>
    </row>
    <row r="11" spans="1:11">
      <c r="A11" s="13" t="s">
        <v>18</v>
      </c>
      <c r="B11" s="13">
        <v>6</v>
      </c>
      <c r="C11" s="5">
        <v>255000</v>
      </c>
      <c r="D11" s="3">
        <v>6</v>
      </c>
      <c r="E11" s="5">
        <v>255000</v>
      </c>
      <c r="F11" s="5">
        <v>6</v>
      </c>
      <c r="G11" s="5">
        <v>255000</v>
      </c>
      <c r="H11" s="3">
        <v>6</v>
      </c>
      <c r="I11" s="5">
        <v>255000</v>
      </c>
      <c r="J11" s="5">
        <f t="shared" si="0"/>
        <v>24</v>
      </c>
      <c r="K11" s="5">
        <f t="shared" si="0"/>
        <v>1020000</v>
      </c>
    </row>
    <row r="12" spans="1:11">
      <c r="A12" s="40" t="s">
        <v>19</v>
      </c>
      <c r="B12" s="13">
        <v>1</v>
      </c>
      <c r="C12" s="5">
        <v>80000</v>
      </c>
      <c r="D12" s="3">
        <v>1</v>
      </c>
      <c r="E12" s="5">
        <v>80000</v>
      </c>
      <c r="F12" s="5">
        <v>1</v>
      </c>
      <c r="G12" s="5">
        <v>80000</v>
      </c>
      <c r="H12" s="3">
        <v>1</v>
      </c>
      <c r="I12" s="5">
        <v>80000</v>
      </c>
      <c r="J12" s="5">
        <f t="shared" si="0"/>
        <v>4</v>
      </c>
      <c r="K12" s="5">
        <f t="shared" si="0"/>
        <v>320000</v>
      </c>
    </row>
    <row r="13" spans="1:11">
      <c r="A13" s="41" t="s">
        <v>20</v>
      </c>
      <c r="B13" s="16">
        <v>13</v>
      </c>
      <c r="C13" s="24">
        <v>490000</v>
      </c>
      <c r="D13" s="4">
        <v>13</v>
      </c>
      <c r="E13" s="24">
        <v>490000</v>
      </c>
      <c r="F13" s="4">
        <v>13</v>
      </c>
      <c r="G13" s="24">
        <v>490000</v>
      </c>
      <c r="H13" s="4">
        <v>13</v>
      </c>
      <c r="I13" s="24">
        <v>490000</v>
      </c>
      <c r="J13" s="4">
        <f>B13+D13+F13+H13</f>
        <v>52</v>
      </c>
      <c r="K13" s="24">
        <f t="shared" si="0"/>
        <v>1960000</v>
      </c>
    </row>
    <row r="14" spans="1:11">
      <c r="A14" s="44" t="s">
        <v>7</v>
      </c>
      <c r="B14" s="30">
        <f>SUM(B8:B13)</f>
        <v>42</v>
      </c>
      <c r="C14" s="31">
        <f>C8+C9+C10+C11+C12+C13</f>
        <v>14489500</v>
      </c>
      <c r="D14" s="30">
        <f t="shared" ref="D14:I14" si="1">SUM(D7:D13)</f>
        <v>42</v>
      </c>
      <c r="E14" s="31">
        <f t="shared" si="1"/>
        <v>14789500</v>
      </c>
      <c r="F14" s="31">
        <f>SUM(F8:F13)</f>
        <v>42</v>
      </c>
      <c r="G14" s="31">
        <f>SUM(G8:G13)</f>
        <v>15089500</v>
      </c>
      <c r="H14" s="30">
        <f t="shared" si="1"/>
        <v>42</v>
      </c>
      <c r="I14" s="31">
        <f t="shared" si="1"/>
        <v>15389500</v>
      </c>
      <c r="J14" s="31">
        <f>J8+J9+J10+J11+J12+J13</f>
        <v>168</v>
      </c>
      <c r="K14" s="31">
        <f>K8+K9+K10+K11+K12+K13</f>
        <v>59758000</v>
      </c>
    </row>
    <row r="15" spans="1:11">
      <c r="A15" s="14" t="s">
        <v>21</v>
      </c>
      <c r="B15" s="14"/>
      <c r="C15" s="2"/>
      <c r="D15" s="2"/>
      <c r="E15" s="2"/>
      <c r="F15" s="2"/>
      <c r="G15" s="2"/>
      <c r="H15" s="2"/>
      <c r="I15" s="2"/>
      <c r="J15" s="25"/>
      <c r="K15" s="2"/>
    </row>
    <row r="16" spans="1:11">
      <c r="A16" s="13" t="s">
        <v>23</v>
      </c>
      <c r="B16" s="13"/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A17" s="13" t="s">
        <v>22</v>
      </c>
      <c r="B17" s="12" t="s">
        <v>9</v>
      </c>
      <c r="C17" s="8" t="s">
        <v>9</v>
      </c>
      <c r="D17" s="8" t="s">
        <v>9</v>
      </c>
      <c r="E17" s="8" t="s">
        <v>9</v>
      </c>
      <c r="F17" s="8"/>
      <c r="G17" s="8"/>
      <c r="H17" s="8" t="s">
        <v>9</v>
      </c>
      <c r="I17" s="8" t="s">
        <v>9</v>
      </c>
      <c r="J17" s="8" t="s">
        <v>9</v>
      </c>
      <c r="K17" s="8" t="s">
        <v>9</v>
      </c>
    </row>
    <row r="18" spans="1:11">
      <c r="A18" s="40" t="s">
        <v>24</v>
      </c>
      <c r="B18" s="13">
        <v>6</v>
      </c>
      <c r="C18" s="5">
        <v>430000</v>
      </c>
      <c r="D18" s="3">
        <v>6</v>
      </c>
      <c r="E18" s="5">
        <v>430000</v>
      </c>
      <c r="F18" s="5">
        <v>6</v>
      </c>
      <c r="G18" s="5">
        <v>430000</v>
      </c>
      <c r="H18" s="3">
        <v>6</v>
      </c>
      <c r="I18" s="5">
        <v>430000</v>
      </c>
      <c r="J18" s="5">
        <f>B18+D18+F18+H18</f>
        <v>24</v>
      </c>
      <c r="K18" s="5">
        <f>C18+E18+G18+I18</f>
        <v>1720000</v>
      </c>
    </row>
    <row r="19" spans="1:11">
      <c r="A19" s="13" t="s">
        <v>25</v>
      </c>
      <c r="B19" s="13">
        <v>4</v>
      </c>
      <c r="C19" s="5">
        <v>110000</v>
      </c>
      <c r="D19" s="3">
        <v>4</v>
      </c>
      <c r="E19" s="5">
        <v>110000</v>
      </c>
      <c r="F19" s="5">
        <v>4</v>
      </c>
      <c r="G19" s="5">
        <v>110000</v>
      </c>
      <c r="H19" s="3">
        <v>4</v>
      </c>
      <c r="I19" s="5">
        <v>110000</v>
      </c>
      <c r="J19" s="5">
        <f>B19+D19+F19+H19</f>
        <v>16</v>
      </c>
      <c r="K19" s="5">
        <f>C19+E19+G19+I19</f>
        <v>440000</v>
      </c>
    </row>
    <row r="20" spans="1:11">
      <c r="A20" s="13"/>
      <c r="B20" s="1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42"/>
      <c r="B21" s="13"/>
      <c r="C21" s="5"/>
      <c r="D21" s="3"/>
      <c r="E21" s="5"/>
      <c r="F21" s="5"/>
      <c r="G21" s="5"/>
      <c r="H21" s="3"/>
      <c r="I21" s="5"/>
      <c r="J21" s="3"/>
      <c r="K21" s="5"/>
    </row>
    <row r="22" spans="1:11">
      <c r="A22" s="13"/>
      <c r="B22" s="1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44" t="s">
        <v>7</v>
      </c>
      <c r="B23" s="32">
        <f t="shared" ref="B23:K23" si="2">SUM(B16:B22)</f>
        <v>10</v>
      </c>
      <c r="C23" s="33">
        <f t="shared" si="2"/>
        <v>540000</v>
      </c>
      <c r="D23" s="32">
        <f t="shared" si="2"/>
        <v>10</v>
      </c>
      <c r="E23" s="33">
        <f t="shared" si="2"/>
        <v>540000</v>
      </c>
      <c r="F23" s="33">
        <f>F18+F19</f>
        <v>10</v>
      </c>
      <c r="G23" s="33">
        <f>G18+G19</f>
        <v>540000</v>
      </c>
      <c r="H23" s="32">
        <f t="shared" si="2"/>
        <v>10</v>
      </c>
      <c r="I23" s="33">
        <f t="shared" si="2"/>
        <v>540000</v>
      </c>
      <c r="J23" s="33">
        <f>J18+J19</f>
        <v>40</v>
      </c>
      <c r="K23" s="33">
        <f t="shared" si="2"/>
        <v>2160000</v>
      </c>
    </row>
    <row r="24" spans="1:11">
      <c r="A24" s="18"/>
      <c r="B24" s="18"/>
      <c r="C24" s="11"/>
      <c r="D24" s="11">
        <v>51</v>
      </c>
      <c r="E24" s="11"/>
      <c r="F24" s="11"/>
      <c r="G24" s="11"/>
      <c r="H24" s="11"/>
      <c r="I24" s="11"/>
      <c r="J24" s="11"/>
      <c r="K24" s="11"/>
    </row>
    <row r="25" spans="1:11">
      <c r="A25" s="54" t="s">
        <v>14</v>
      </c>
      <c r="B25" s="54"/>
      <c r="C25" s="54"/>
      <c r="D25" s="54"/>
      <c r="E25" s="54"/>
      <c r="F25" s="54"/>
      <c r="G25" s="54"/>
      <c r="H25" s="54"/>
      <c r="I25" s="54"/>
      <c r="J25" s="55"/>
      <c r="K25" s="21" t="s">
        <v>13</v>
      </c>
    </row>
    <row r="26" spans="1:11">
      <c r="A26" s="46" t="s">
        <v>12</v>
      </c>
      <c r="B26" s="46"/>
      <c r="C26" s="46"/>
      <c r="D26" s="46"/>
      <c r="E26" s="46"/>
      <c r="F26" s="46"/>
      <c r="G26" s="46"/>
      <c r="H26" s="46"/>
      <c r="I26" s="46"/>
      <c r="J26" s="46"/>
      <c r="K26" s="23"/>
    </row>
    <row r="27" spans="1:11">
      <c r="A27" s="47" t="s">
        <v>0</v>
      </c>
      <c r="B27" s="47"/>
      <c r="C27" s="47"/>
      <c r="D27" s="47"/>
      <c r="E27" s="47"/>
      <c r="F27" s="47"/>
      <c r="G27" s="47"/>
      <c r="H27" s="47"/>
      <c r="I27" s="47"/>
      <c r="J27" s="47"/>
      <c r="K27" s="22"/>
    </row>
    <row r="28" spans="1:11">
      <c r="A28" s="48" t="s">
        <v>2</v>
      </c>
      <c r="B28" s="51" t="s">
        <v>10</v>
      </c>
      <c r="C28" s="51"/>
      <c r="D28" s="52" t="s">
        <v>11</v>
      </c>
      <c r="E28" s="53"/>
      <c r="F28" s="51" t="s">
        <v>26</v>
      </c>
      <c r="G28" s="51"/>
      <c r="H28" s="51" t="s">
        <v>27</v>
      </c>
      <c r="I28" s="51"/>
      <c r="J28" s="51" t="s">
        <v>28</v>
      </c>
      <c r="K28" s="51"/>
    </row>
    <row r="29" spans="1:11">
      <c r="A29" s="49"/>
      <c r="B29" s="19" t="s">
        <v>3</v>
      </c>
      <c r="C29" s="6" t="s">
        <v>5</v>
      </c>
      <c r="D29" s="6" t="s">
        <v>3</v>
      </c>
      <c r="E29" s="6" t="s">
        <v>5</v>
      </c>
      <c r="F29" s="19" t="s">
        <v>3</v>
      </c>
      <c r="G29" s="6" t="s">
        <v>5</v>
      </c>
      <c r="H29" s="6" t="s">
        <v>3</v>
      </c>
      <c r="I29" s="6" t="s">
        <v>5</v>
      </c>
      <c r="J29" s="6" t="s">
        <v>3</v>
      </c>
      <c r="K29" s="6" t="s">
        <v>5</v>
      </c>
    </row>
    <row r="30" spans="1:11">
      <c r="A30" s="50"/>
      <c r="B30" s="20" t="s">
        <v>4</v>
      </c>
      <c r="C30" s="7" t="s">
        <v>1</v>
      </c>
      <c r="D30" s="7" t="s">
        <v>4</v>
      </c>
      <c r="E30" s="7" t="s">
        <v>1</v>
      </c>
      <c r="F30" s="20" t="s">
        <v>4</v>
      </c>
      <c r="G30" s="7" t="s">
        <v>1</v>
      </c>
      <c r="H30" s="7" t="s">
        <v>4</v>
      </c>
      <c r="I30" s="7" t="s">
        <v>1</v>
      </c>
      <c r="J30" s="7" t="s">
        <v>4</v>
      </c>
      <c r="K30" s="7" t="s">
        <v>1</v>
      </c>
    </row>
    <row r="31" spans="1:11">
      <c r="A31" s="14" t="s">
        <v>29</v>
      </c>
      <c r="B31" s="14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 s="13" t="s">
        <v>30</v>
      </c>
      <c r="B32" s="1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 t="s">
        <v>31</v>
      </c>
      <c r="B33" s="26">
        <v>9</v>
      </c>
      <c r="C33" s="27">
        <v>390000</v>
      </c>
      <c r="D33" s="27">
        <v>9</v>
      </c>
      <c r="E33" s="27">
        <v>390000</v>
      </c>
      <c r="F33" s="27">
        <v>9</v>
      </c>
      <c r="G33" s="27">
        <v>390000</v>
      </c>
      <c r="H33" s="27">
        <v>9</v>
      </c>
      <c r="I33" s="27">
        <v>390000</v>
      </c>
      <c r="J33" s="27">
        <f>B33+D33+F33+H33</f>
        <v>36</v>
      </c>
      <c r="K33" s="27">
        <f>C33+E33+G33+I33</f>
        <v>1560000</v>
      </c>
    </row>
    <row r="34" spans="1:11">
      <c r="A34" s="16"/>
      <c r="B34" s="16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44" t="s">
        <v>7</v>
      </c>
      <c r="B35" s="32">
        <f>SUM(B33:B34)</f>
        <v>9</v>
      </c>
      <c r="C35" s="33">
        <f>SUM(C33:C34)</f>
        <v>390000</v>
      </c>
      <c r="D35" s="32">
        <f>SUM(D33:D34)</f>
        <v>9</v>
      </c>
      <c r="E35" s="33">
        <f>SUM(E33:E34)</f>
        <v>390000</v>
      </c>
      <c r="F35" s="33">
        <f>F33</f>
        <v>9</v>
      </c>
      <c r="G35" s="33">
        <f>G33</f>
        <v>390000</v>
      </c>
      <c r="H35" s="32">
        <f>SUM(H33:H34)</f>
        <v>9</v>
      </c>
      <c r="I35" s="33">
        <f>SUM(I33:I34)</f>
        <v>390000</v>
      </c>
      <c r="J35" s="33">
        <f>B35+D35+F35+H35</f>
        <v>36</v>
      </c>
      <c r="K35" s="33">
        <f>SUM(K33:K34)</f>
        <v>1560000</v>
      </c>
    </row>
    <row r="36" spans="1:11">
      <c r="A36" s="14" t="s">
        <v>8</v>
      </c>
      <c r="B36" s="14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13" t="s">
        <v>32</v>
      </c>
      <c r="B37" s="13">
        <v>60</v>
      </c>
      <c r="C37" s="5">
        <v>83979000</v>
      </c>
      <c r="D37" s="3">
        <v>26</v>
      </c>
      <c r="E37" s="5">
        <v>5965000</v>
      </c>
      <c r="F37" s="5">
        <v>26</v>
      </c>
      <c r="G37" s="5">
        <v>8915000</v>
      </c>
      <c r="H37" s="3">
        <v>22</v>
      </c>
      <c r="I37" s="5">
        <v>5835000</v>
      </c>
      <c r="J37" s="5">
        <f>B37+D37+F37+H37</f>
        <v>134</v>
      </c>
      <c r="K37" s="5">
        <f>C37+E37+I37</f>
        <v>95779000</v>
      </c>
    </row>
    <row r="38" spans="1:11">
      <c r="A38" s="13" t="s">
        <v>33</v>
      </c>
      <c r="B38" s="13">
        <v>6</v>
      </c>
      <c r="C38" s="5">
        <v>1350000</v>
      </c>
      <c r="D38" s="3">
        <v>5</v>
      </c>
      <c r="E38" s="5">
        <v>1300000</v>
      </c>
      <c r="F38" s="5">
        <v>5</v>
      </c>
      <c r="G38" s="5">
        <v>1300000</v>
      </c>
      <c r="H38" s="3">
        <v>5</v>
      </c>
      <c r="I38" s="5">
        <v>1300000</v>
      </c>
      <c r="J38" s="5">
        <f>B38+D38+F38+H38</f>
        <v>21</v>
      </c>
      <c r="K38" s="5">
        <f>C38+E38+I38</f>
        <v>3950000</v>
      </c>
    </row>
    <row r="39" spans="1:11">
      <c r="A39" s="44" t="s">
        <v>7</v>
      </c>
      <c r="B39" s="32">
        <f>B37+B38</f>
        <v>66</v>
      </c>
      <c r="C39" s="33">
        <f>SUM(C37:C38)</f>
        <v>85329000</v>
      </c>
      <c r="D39" s="32">
        <f>SUM(D37:D38)</f>
        <v>31</v>
      </c>
      <c r="E39" s="33">
        <f>SUM(E37:E38)</f>
        <v>7265000</v>
      </c>
      <c r="F39" s="33">
        <f>F37+F38</f>
        <v>31</v>
      </c>
      <c r="G39" s="33">
        <f>G37+G38</f>
        <v>10215000</v>
      </c>
      <c r="H39" s="32">
        <f>H37+H38</f>
        <v>27</v>
      </c>
      <c r="I39" s="33">
        <f>SUM(I37:I38)</f>
        <v>7135000</v>
      </c>
      <c r="J39" s="32">
        <f>SUM(J37:J38)</f>
        <v>155</v>
      </c>
      <c r="K39" s="33">
        <f>K37+K38</f>
        <v>99729000</v>
      </c>
    </row>
    <row r="40" spans="1:11">
      <c r="A40" s="14" t="s">
        <v>35</v>
      </c>
      <c r="B40" s="14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13" t="s">
        <v>34</v>
      </c>
      <c r="B41" s="12">
        <v>14</v>
      </c>
      <c r="C41" s="29">
        <v>640000</v>
      </c>
      <c r="D41" s="8">
        <v>12</v>
      </c>
      <c r="E41" s="29">
        <v>580000</v>
      </c>
      <c r="F41" s="8">
        <v>12</v>
      </c>
      <c r="G41" s="29">
        <v>580000</v>
      </c>
      <c r="H41" s="3">
        <v>12</v>
      </c>
      <c r="I41" s="5">
        <v>580000</v>
      </c>
      <c r="J41" s="28">
        <f>B41+D41+F41+H41</f>
        <v>50</v>
      </c>
      <c r="K41" s="5">
        <f>C41+E41+G41+I41</f>
        <v>2380000</v>
      </c>
    </row>
    <row r="42" spans="1:11">
      <c r="A42" s="13"/>
      <c r="B42" s="1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44" t="s">
        <v>7</v>
      </c>
      <c r="B43" s="34">
        <f t="shared" ref="B43:G43" si="3">B41</f>
        <v>14</v>
      </c>
      <c r="C43" s="34">
        <f t="shared" si="3"/>
        <v>640000</v>
      </c>
      <c r="D43" s="34">
        <f t="shared" si="3"/>
        <v>12</v>
      </c>
      <c r="E43" s="34">
        <f t="shared" si="3"/>
        <v>580000</v>
      </c>
      <c r="F43" s="34">
        <f t="shared" si="3"/>
        <v>12</v>
      </c>
      <c r="G43" s="34">
        <f t="shared" si="3"/>
        <v>580000</v>
      </c>
      <c r="H43" s="32">
        <f>SUM(H41:H42)</f>
        <v>12</v>
      </c>
      <c r="I43" s="33">
        <f>SUM(I41:I42)</f>
        <v>580000</v>
      </c>
      <c r="J43" s="32">
        <f>SUM(J41:J42)</f>
        <v>50</v>
      </c>
      <c r="K43" s="33">
        <f>SUM(K41:K42)</f>
        <v>2380000</v>
      </c>
    </row>
    <row r="44" spans="1:11">
      <c r="A44" s="43"/>
      <c r="B44" s="17"/>
      <c r="C44" s="10"/>
      <c r="D44" s="9"/>
      <c r="E44" s="10"/>
      <c r="F44" s="10"/>
      <c r="G44" s="10"/>
      <c r="H44" s="9"/>
      <c r="I44" s="10"/>
      <c r="J44" s="9"/>
      <c r="K44" s="10"/>
    </row>
    <row r="45" spans="1:11">
      <c r="A45" s="35" t="s">
        <v>36</v>
      </c>
      <c r="B45" s="36">
        <f t="shared" ref="B45:K45" si="4">B14+B23+B35+B39+B43</f>
        <v>141</v>
      </c>
      <c r="C45" s="45">
        <f t="shared" si="4"/>
        <v>101388500</v>
      </c>
      <c r="D45" s="36">
        <f t="shared" si="4"/>
        <v>104</v>
      </c>
      <c r="E45" s="37">
        <f t="shared" si="4"/>
        <v>23564500</v>
      </c>
      <c r="F45" s="37">
        <f t="shared" si="4"/>
        <v>104</v>
      </c>
      <c r="G45" s="37">
        <f t="shared" si="4"/>
        <v>26814500</v>
      </c>
      <c r="H45" s="38">
        <f t="shared" si="4"/>
        <v>100</v>
      </c>
      <c r="I45" s="37">
        <f t="shared" si="4"/>
        <v>24034500</v>
      </c>
      <c r="J45" s="37">
        <f t="shared" si="4"/>
        <v>449</v>
      </c>
      <c r="K45" s="39">
        <f t="shared" si="4"/>
        <v>165587000</v>
      </c>
    </row>
    <row r="48" spans="1:11">
      <c r="D48" s="1">
        <v>52</v>
      </c>
    </row>
  </sheetData>
  <mergeCells count="18">
    <mergeCell ref="A1:J1"/>
    <mergeCell ref="A2:J2"/>
    <mergeCell ref="A3:J3"/>
    <mergeCell ref="F4:G4"/>
    <mergeCell ref="A25:J25"/>
    <mergeCell ref="B4:C4"/>
    <mergeCell ref="D4:E4"/>
    <mergeCell ref="H4:I4"/>
    <mergeCell ref="J4:K4"/>
    <mergeCell ref="A4:A6"/>
    <mergeCell ref="A26:J26"/>
    <mergeCell ref="A27:J27"/>
    <mergeCell ref="A28:A30"/>
    <mergeCell ref="B28:C28"/>
    <mergeCell ref="D28:E28"/>
    <mergeCell ref="F28:G28"/>
    <mergeCell ref="H28:I28"/>
    <mergeCell ref="J28:K28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บัญชีสรุปโครงการ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2016-10-28T04:10:38Z</cp:lastPrinted>
  <dcterms:created xsi:type="dcterms:W3CDTF">2014-02-27T03:03:23Z</dcterms:created>
  <dcterms:modified xsi:type="dcterms:W3CDTF">2016-11-10T08:11:28Z</dcterms:modified>
</cp:coreProperties>
</file>